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Ейск\УНЦ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9" i="30" l="1"/>
  <c r="B9" i="31"/>
  <c r="B10" i="32"/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<sst xmlns="http://schemas.openxmlformats.org/spreadsheetml/2006/main" count="313" uniqueCount="188">
  <si>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</si>
  <si>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</si>
  <si>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</si>
  <si>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</si>
  <si>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</si>
  <si>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</si>
  <si>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</si>
  <si>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</si>
  <si>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</si>
  <si>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</si>
  <si>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</si>
  <si>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</si>
  <si>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</si>
  <si>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</si>
  <si>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</si>
  <si>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</si>
  <si>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</si>
  <si>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</si>
  <si>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</si>
  <si>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</si>
  <si>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</si>
  <si>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</si>
  <si>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</si>
  <si>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</si>
  <si>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</si>
  <si>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</si>
  <si>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</si>
  <si>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</si>
  <si>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</si>
  <si>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</si>
  <si>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</si>
  <si>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</si>
  <si>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</si>
  <si>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</si>
  <si>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</si>
  <si>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</si>
  <si>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</si>
  <si>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</si>
  <si>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</si>
  <si>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</si>
  <si>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</si>
  <si>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</si>
  <si>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</si>
  <si>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</si>
  <si>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</si>
  <si>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</si>
  <si>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</si>
  <si>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</si>
  <si>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</si>
  <si>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</si>
  <si>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</si>
  <si>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</si>
  <si>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</si>
  <si>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</si>
  <si>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</si>
  <si>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</si>
  <si>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</si>
  <si>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</si>
  <si>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</si>
  <si>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</si>
  <si>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</si>
  <si>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</si>
  <si>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</si>
  <si>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</si>
  <si>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</si>
  <si>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</si>
  <si>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</si>
  <si>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</si>
  <si>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</si>
  <si>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</si>
  <si>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</si>
  <si>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</si>
  <si>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</si>
  <si>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</si>
  <si>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</si>
  <si>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</si>
  <si>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</si>
  <si>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</si>
  <si>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</si>
  <si>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</si>
  <si>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</si>
  <si>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</si>
  <si>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</si>
  <si>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</si>
  <si>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</si>
  <si>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</si>
  <si>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</si>
  <si>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</si>
  <si>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</si>
  <si>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</si>
  <si>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</si>
  <si>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</si>
  <si>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</si>
  <si>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</si>
  <si>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</si>
  <si>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</si>
  <si>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</si>
  <si>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</si>
  <si>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</si>
  <si>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</si>
  <si>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</si>
  <si>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</si>
  <si>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</si>
  <si>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</si>
  <si>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</si>
  <si>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</si>
  <si>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</si>
  <si>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</si>
  <si>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</si>
  <si>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</si>
  <si>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</si>
  <si>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</si>
  <si>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</si>
  <si>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</si>
  <si>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</si>
  <si>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</si>
  <si>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</si>
  <si>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</si>
  <si>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</si>
  <si>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</si>
  <si>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</si>
  <si>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</si>
  <si>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</si>
  <si>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</si>
  <si>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</si>
  <si>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</si>
  <si>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</si>
  <si>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</si>
  <si>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</si>
  <si>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</si>
  <si>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</si>
  <si>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</si>
  <si>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</si>
  <si>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</si>
  <si>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</si>
  <si>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</si>
  <si>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</si>
  <si>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</si>
  <si>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</si>
  <si>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</si>
  <si>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</si>
  <si>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</si>
  <si>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</si>
  <si>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</si>
  <si>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</si>
  <si>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</si>
  <si>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</si>
  <si>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</si>
  <si>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</si>
  <si>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</si>
  <si>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</si>
  <si>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</si>
  <si>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</si>
  <si>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</si>
  <si>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</si>
  <si>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</si>
  <si>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</si>
  <si>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</si>
  <si>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</si>
  <si>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</si>
  <si>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</si>
  <si>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</si>
  <si>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</si>
  <si>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</si>
  <si>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</si>
  <si>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</si>
  <si>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</si>
  <si>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</si>
  <si>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</si>
  <si>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</si>
  <si>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</si>
  <si>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</si>
  <si>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</si>
  <si>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</si>
  <si>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</si>
  <si>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</si>
  <si>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</si>
  <si>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</si>
  <si>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</si>
  <si>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P_Ек_25_ЛК150_016857</t>
  </si>
  <si>
    <t>1.1.1.2.</t>
  </si>
  <si>
    <t xml:space="preserve">Электроснабжение ЭПУ потребителей в соответствии с договором на ТП №3-37-25-1924  г. Ейск </t>
  </si>
  <si>
    <t xml:space="preserve">СИП-2 3х95+1х70мм²;
</t>
  </si>
  <si>
    <t>СИП-2 3х95+1х70мм²;</t>
  </si>
  <si>
    <t>0,27</t>
  </si>
  <si>
    <t>Л7-27-2</t>
  </si>
  <si>
    <t>№281 от 03.12.2025г.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</si>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</sst>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tabSelected="1" view="pageBreakPreview" zoomScale="70" zoomScaleNormal="70" zoomScaleSheetLayoutView="70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156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157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158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159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187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180</v>
      </c>
      <c r="C19" s="119" t="s">
        <v>181</v>
      </c>
      <c r="D19" s="120" t="s">
        <v>179</v>
      </c>
      <c r="E19" s="126" t="s">
        <v>160</v>
      </c>
      <c r="F19" s="124" t="s">
        <v>176</v>
      </c>
      <c r="G19" s="124" t="s">
        <v>161</v>
      </c>
      <c r="H19" s="124" t="s">
        <v>162</v>
      </c>
      <c r="I19" s="124" t="s">
        <v>178</v>
      </c>
      <c r="J19" s="124" t="s">
        <v>163</v>
      </c>
      <c r="K19" s="124" t="s">
        <v>182</v>
      </c>
      <c r="L19" s="124" t="s">
        <v>177</v>
      </c>
      <c r="M19" s="124" t="s">
        <v>186</v>
      </c>
      <c r="N19" s="123" t="s">
        <v>164</v>
      </c>
      <c r="O19" s="124" t="s">
        <v>161</v>
      </c>
      <c r="P19" s="124" t="s">
        <v>184</v>
      </c>
      <c r="Q19" s="123" t="s">
        <v>165</v>
      </c>
      <c r="R19" s="123" t="s">
        <v>166</v>
      </c>
      <c r="S19" s="125">
        <v>963.68</v>
      </c>
      <c r="T19" s="125">
        <v>2.0299999999999998</v>
      </c>
      <c r="U19" s="73">
        <f>O19*P19*S19*T19</f>
        <v>528.19300799999996</v>
      </c>
      <c r="V19" s="19" t="s">
        <v>7</v>
      </c>
    </row>
    <row r="20" spans="1:22" s="8" customFormat="1" ht="57.75" customHeight="1" x14ac:dyDescent="0.25">
      <c r="B20" s="118" t="s">
        <v>180</v>
      </c>
      <c r="C20" s="119" t="s">
        <v>181</v>
      </c>
      <c r="D20" s="120" t="s">
        <v>179</v>
      </c>
      <c r="E20" s="126" t="s">
        <v>167</v>
      </c>
      <c r="F20" s="124" t="s">
        <v>176</v>
      </c>
      <c r="G20" s="124" t="s">
        <v>161</v>
      </c>
      <c r="H20" s="124" t="s">
        <v>162</v>
      </c>
      <c r="I20" s="124" t="s">
        <v>178</v>
      </c>
      <c r="J20" s="124" t="s">
        <v>163</v>
      </c>
      <c r="K20" s="124" t="s">
        <v>168</v>
      </c>
      <c r="L20" s="124" t="s">
        <v>177</v>
      </c>
      <c r="M20" s="124" t="s">
        <v>186</v>
      </c>
      <c r="N20" s="123" t="s">
        <v>164</v>
      </c>
      <c r="O20" s="124" t="s">
        <v>161</v>
      </c>
      <c r="P20" s="124" t="s">
        <v>184</v>
      </c>
      <c r="Q20" s="123" t="s">
        <v>169</v>
      </c>
      <c r="R20" s="123" t="s">
        <v>170</v>
      </c>
      <c r="S20" s="125">
        <v>949.02</v>
      </c>
      <c r="T20" s="125">
        <v>1.1599999999999999</v>
      </c>
      <c r="U20" s="73">
        <f t="shared" ref="U20:U29" si="0">O20*P20*S20*T20</f>
        <v>297.23306400000001</v>
      </c>
      <c r="V20" s="19" t="s">
        <v>7</v>
      </c>
    </row>
    <row r="21" spans="1:22" s="8" customFormat="1" ht="45.75" customHeight="1" x14ac:dyDescent="0.25">
      <c r="B21" s="118" t="s">
        <v>180</v>
      </c>
      <c r="C21" s="119" t="s">
        <v>181</v>
      </c>
      <c r="D21" s="120" t="s">
        <v>179</v>
      </c>
      <c r="E21" s="126" t="s">
        <v>171</v>
      </c>
      <c r="F21" s="124" t="s">
        <v>176</v>
      </c>
      <c r="G21" s="124" t="s">
        <v>161</v>
      </c>
      <c r="H21" s="124" t="s">
        <v>162</v>
      </c>
      <c r="I21" s="124" t="s">
        <v>178</v>
      </c>
      <c r="J21" s="124" t="s">
        <v>163</v>
      </c>
      <c r="K21" s="124" t="s">
        <v>183</v>
      </c>
      <c r="L21" s="124" t="s">
        <v>177</v>
      </c>
      <c r="M21" s="124" t="s">
        <v>186</v>
      </c>
      <c r="N21" s="123" t="s">
        <v>164</v>
      </c>
      <c r="O21" s="124" t="s">
        <v>161</v>
      </c>
      <c r="P21" s="124" t="s">
        <v>184</v>
      </c>
      <c r="Q21" s="123" t="s">
        <v>169</v>
      </c>
      <c r="R21" s="123" t="s">
        <v>185</v>
      </c>
      <c r="S21" s="125">
        <v>757.06</v>
      </c>
      <c r="T21" s="125">
        <v>1.1599999999999999</v>
      </c>
      <c r="U21" s="73">
        <f t="shared" si="0"/>
        <v>237.11119199999999</v>
      </c>
      <c r="V21" s="19" t="s">
        <v>7</v>
      </c>
    </row>
    <row r="22" spans="1:22" s="84" customFormat="1" ht="63.75" customHeight="1" x14ac:dyDescent="0.25">
      <c r="B22" s="118" t="s">
        <v>180</v>
      </c>
      <c r="C22" s="119" t="s">
        <v>181</v>
      </c>
      <c r="D22" s="120" t="s">
        <v>179</v>
      </c>
      <c r="E22" s="126" t="s">
        <v>172</v>
      </c>
      <c r="F22" s="124" t="s">
        <v>176</v>
      </c>
      <c r="G22" s="124" t="s">
        <v>161</v>
      </c>
      <c r="H22" s="124" t="s">
        <v>162</v>
      </c>
      <c r="I22" s="124" t="s">
        <v>178</v>
      </c>
      <c r="J22" s="124" t="s">
        <v>163</v>
      </c>
      <c r="K22" s="124" t="s">
        <v>173</v>
      </c>
      <c r="L22" s="124" t="s">
        <v>177</v>
      </c>
      <c r="M22" s="124" t="s">
        <v>186</v>
      </c>
      <c r="N22" s="123" t="s">
        <v>164</v>
      </c>
      <c r="O22" s="124" t="s">
        <v>161</v>
      </c>
      <c r="P22" s="124" t="s">
        <v>161</v>
      </c>
      <c r="Q22" s="123" t="s">
        <v>174</v>
      </c>
      <c r="R22" s="123" t="s">
        <v>175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1296.567264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158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159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tr">
        <f>'20.1'!B12:V12</f>
        <v>Год раскрытия информации: 2026 год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1.1.1.2.</v>
      </c>
      <c r="C15" s="112" t="str">
        <f>'20.1'!C19</f>
        <v xml:space="preserve">Электроснабжение ЭПУ потребителей в соответствии с договором на ТП №3-37-25-1924  г. Ейск </v>
      </c>
      <c r="D15" s="112" t="str">
        <f>'20.1'!D19</f>
        <v>P_Ек_25_ЛК150_016857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B1"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158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159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tr">
        <f>'20.1'!B12:V12</f>
        <v>Год раскрытия информации: 2026 год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149</v>
      </c>
      <c r="R12" s="159" t="s">
        <v>150</v>
      </c>
      <c r="S12" s="159" t="s">
        <v>151</v>
      </c>
      <c r="T12" s="159" t="s">
        <v>152</v>
      </c>
      <c r="U12" s="159" t="s">
        <v>153</v>
      </c>
      <c r="V12" s="159" t="s">
        <v>154</v>
      </c>
      <c r="W12" s="159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140</v>
      </c>
      <c r="R13" s="159" t="s">
        <v>140</v>
      </c>
      <c r="S13" s="159" t="s">
        <v>140</v>
      </c>
      <c r="T13" s="159" t="s">
        <v>140</v>
      </c>
      <c r="U13" s="159" t="s">
        <v>140</v>
      </c>
      <c r="V13" s="159" t="s">
        <v>140</v>
      </c>
      <c r="W13" s="159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180</v>
      </c>
      <c r="C15" s="107" t="str">
        <f>'20.1'!C19</f>
        <v xml:space="preserve">Электроснабжение ЭПУ потребителей в соответствии с договором на ТП №3-37-25-1924  г. Ейск </v>
      </c>
      <c r="D15" s="108" t="str">
        <f>'20.1'!D19</f>
        <v>P_Ек_25_ЛК150_016857</v>
      </c>
      <c r="E15" s="109">
        <v>2025</v>
      </c>
      <c r="F15" s="109">
        <v>2026</v>
      </c>
      <c r="G15" s="102">
        <f>'20.1'!U30/1000</f>
        <v>1.2965672640000001</v>
      </c>
      <c r="H15" s="102">
        <f>G15*1.2</f>
        <v>1.5558807168000002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2.0798407744967027</v>
      </c>
      <c r="J15" s="103">
        <f>'20.2'!M20/1000</f>
        <v>0</v>
      </c>
      <c r="K15" s="103">
        <f>I15+J15</f>
        <v>2.0798407744967027</v>
      </c>
      <c r="L15" s="102"/>
      <c r="M15" s="105">
        <f>K15-L15</f>
        <v>2.0798407744967027</v>
      </c>
      <c r="N15" s="102"/>
      <c r="O15" s="104">
        <f>H15-N15</f>
        <v>1.5558807168000002</v>
      </c>
      <c r="P15" s="103">
        <f>SUM(Q15:W15)</f>
        <v>0.96227635</v>
      </c>
      <c r="Q15" s="110"/>
      <c r="R15" s="110"/>
      <c r="S15" s="110">
        <v>0.56353635000000002</v>
      </c>
      <c r="T15" s="110">
        <v>0.39873999999999998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158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159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tr">
        <f>'20.1'!B12:V12</f>
        <v>Год раскрытия информации: 2026 год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140</v>
      </c>
      <c r="E12" s="167" t="s">
        <v>140</v>
      </c>
      <c r="F12" s="167" t="s">
        <v>140</v>
      </c>
      <c r="G12" s="167" t="s">
        <v>140</v>
      </c>
      <c r="H12" s="167" t="s">
        <v>140</v>
      </c>
      <c r="I12" s="167" t="s">
        <v>140</v>
      </c>
      <c r="J12" s="65"/>
      <c r="K12" s="71"/>
      <c r="L12" s="71"/>
    </row>
    <row r="13" spans="2:12" ht="18.75" x14ac:dyDescent="0.25">
      <c r="B13" s="167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2026-05-13T14:36:10Z</dcterms:modified>
</cp:coreProperties>
</file>